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E27"/>
  <c r="D27"/>
  <c r="C27"/>
  <c r="B27"/>
  <c r="G23" l="1"/>
  <c r="F23"/>
  <c r="C23"/>
  <c r="B23"/>
  <c r="G19"/>
  <c r="F19"/>
  <c r="C19"/>
  <c r="B19"/>
  <c r="G15"/>
  <c r="F15"/>
  <c r="E15"/>
  <c r="E19" s="1"/>
  <c r="E23" s="1"/>
  <c r="D15"/>
  <c r="D19" s="1"/>
  <c r="D23" s="1"/>
  <c r="C15"/>
  <c r="B15"/>
</calcChain>
</file>

<file path=xl/sharedStrings.xml><?xml version="1.0" encoding="utf-8"?>
<sst xmlns="http://schemas.openxmlformats.org/spreadsheetml/2006/main" count="33" uniqueCount="29">
  <si>
    <t>Оборотно-сальдовая ведомость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</si>
  <si>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</si>
  <si>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</si>
  <si>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</si>
  <si>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</si>
  <si>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</si>
  <si>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</si>
  <si>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</si>
  <si>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</si>
  <si>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</si>
  <si>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</si>
  <si>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</si>
  <si>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</si>
  <si>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</si>
  <si>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</si>
  <si>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</si>
  <si>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</si>
  <si>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</si>
  <si>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</si>
  <si>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</si>
  <si>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</si>
  <si>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</si>
  <si>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</si>
  <si>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</si>
  <si>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</si>
  <si>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</si>
  <si>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Дом ул. Горького, 66/7</t>
  </si>
  <si>
    <t>ТСЖ "АВГУСТ-2"</t>
  </si>
  <si>
    <t>по взносам собственников жилья на капитальный ремонт дома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</si>
</sst>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G3" sqref="G3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27</v>
      </c>
    </row>
    <row r="2" spans="1:7">
      <c r="A2" s="1" t="s">
        <v>26</v>
      </c>
    </row>
    <row r="5" spans="1:7">
      <c r="A5" s="16" t="s">
        <v>0</v>
      </c>
      <c r="B5" s="16"/>
      <c r="C5" s="16"/>
      <c r="D5" s="16"/>
      <c r="E5" s="16"/>
      <c r="F5" s="16"/>
      <c r="G5" s="16"/>
    </row>
    <row r="6" spans="1:7">
      <c r="A6" s="16" t="s">
        <v>28</v>
      </c>
      <c r="B6" s="16"/>
      <c r="C6" s="16"/>
      <c r="D6" s="16"/>
      <c r="E6" s="16"/>
      <c r="F6" s="16"/>
      <c r="G6" s="16"/>
    </row>
    <row r="7" spans="1:7">
      <c r="A7" s="16" t="s">
        <v>1</v>
      </c>
      <c r="B7" s="16"/>
      <c r="C7" s="16"/>
      <c r="D7" s="16"/>
      <c r="E7" s="16"/>
      <c r="F7" s="16"/>
      <c r="G7" s="16"/>
    </row>
    <row r="9" spans="1:7" ht="27" customHeight="1">
      <c r="A9" s="17" t="s">
        <v>2</v>
      </c>
      <c r="B9" s="15" t="s">
        <v>3</v>
      </c>
      <c r="C9" s="15"/>
      <c r="D9" s="15" t="s">
        <v>6</v>
      </c>
      <c r="E9" s="15"/>
      <c r="F9" s="15" t="s">
        <v>7</v>
      </c>
      <c r="G9" s="15"/>
    </row>
    <row r="10" spans="1:7">
      <c r="A10" s="18"/>
      <c r="B10" s="9" t="s">
        <v>4</v>
      </c>
      <c r="C10" s="9" t="s">
        <v>5</v>
      </c>
      <c r="D10" s="9" t="s">
        <v>4</v>
      </c>
      <c r="E10" s="9" t="s">
        <v>5</v>
      </c>
      <c r="F10" s="9" t="s">
        <v>4</v>
      </c>
      <c r="G10" s="9" t="s">
        <v>5</v>
      </c>
    </row>
    <row r="11" spans="1:7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>
      <c r="A12" s="3" t="s">
        <v>8</v>
      </c>
      <c r="B12" s="8">
        <v>14750.82</v>
      </c>
      <c r="C12" s="8">
        <v>10696</v>
      </c>
      <c r="D12" s="8">
        <v>13088</v>
      </c>
      <c r="E12" s="8">
        <v>5858</v>
      </c>
      <c r="F12" s="8">
        <v>20311.82</v>
      </c>
      <c r="G12" s="8">
        <v>9027</v>
      </c>
    </row>
    <row r="13" spans="1:7">
      <c r="A13" s="3" t="s">
        <v>9</v>
      </c>
      <c r="B13" s="8">
        <v>20311.82</v>
      </c>
      <c r="C13" s="8">
        <v>9027</v>
      </c>
      <c r="D13" s="8">
        <v>13088</v>
      </c>
      <c r="E13" s="8">
        <v>13101</v>
      </c>
      <c r="F13" s="8">
        <v>23747.82</v>
      </c>
      <c r="G13" s="8">
        <v>12476</v>
      </c>
    </row>
    <row r="14" spans="1:7" ht="13.5" thickBot="1">
      <c r="A14" s="4" t="s">
        <v>10</v>
      </c>
      <c r="B14" s="8">
        <v>23747.82</v>
      </c>
      <c r="C14" s="8">
        <v>12476</v>
      </c>
      <c r="D14" s="8">
        <v>13088</v>
      </c>
      <c r="E14" s="8">
        <v>10235.18</v>
      </c>
      <c r="F14" s="8">
        <v>26200.639999999999</v>
      </c>
      <c r="G14" s="8">
        <v>12076</v>
      </c>
    </row>
    <row r="15" spans="1:7" ht="13.5" thickBot="1">
      <c r="A15" s="5" t="s">
        <v>14</v>
      </c>
      <c r="B15" s="10">
        <f>B12</f>
        <v>14750.82</v>
      </c>
      <c r="C15" s="10">
        <f>C12</f>
        <v>10696</v>
      </c>
      <c r="D15" s="10">
        <f>D12+D13+D14</f>
        <v>39264</v>
      </c>
      <c r="E15" s="10">
        <f>E12+E13+E14</f>
        <v>29194.18</v>
      </c>
      <c r="F15" s="10">
        <f>F14</f>
        <v>26200.639999999999</v>
      </c>
      <c r="G15" s="11">
        <f>G14</f>
        <v>12076</v>
      </c>
    </row>
    <row r="16" spans="1:7">
      <c r="A16" s="6" t="s">
        <v>11</v>
      </c>
      <c r="B16" s="8">
        <v>26200.639999999999</v>
      </c>
      <c r="C16" s="8">
        <v>12076</v>
      </c>
      <c r="D16" s="8">
        <v>13088</v>
      </c>
      <c r="E16" s="8">
        <v>4069</v>
      </c>
      <c r="F16" s="8">
        <v>31532.639999999999</v>
      </c>
      <c r="G16" s="8">
        <v>8389</v>
      </c>
    </row>
    <row r="17" spans="1:7">
      <c r="A17" s="3" t="s">
        <v>12</v>
      </c>
      <c r="B17" s="8">
        <v>31532.639999999999</v>
      </c>
      <c r="C17" s="8">
        <v>8389</v>
      </c>
      <c r="D17" s="8">
        <v>13088</v>
      </c>
      <c r="E17" s="8">
        <v>4861.18</v>
      </c>
      <c r="F17" s="8">
        <v>39091</v>
      </c>
      <c r="G17" s="8">
        <v>7720.54</v>
      </c>
    </row>
    <row r="18" spans="1:7" ht="13.5" thickBot="1">
      <c r="A18" s="4" t="s">
        <v>13</v>
      </c>
      <c r="B18" s="8">
        <v>39091</v>
      </c>
      <c r="C18" s="8">
        <v>7720.54</v>
      </c>
      <c r="D18" s="8">
        <v>13088</v>
      </c>
      <c r="E18" s="8">
        <v>6447</v>
      </c>
      <c r="F18" s="8">
        <v>45420.46</v>
      </c>
      <c r="G18" s="8">
        <v>7409</v>
      </c>
    </row>
    <row r="19" spans="1:7" ht="13.5" thickBot="1">
      <c r="A19" s="5" t="s">
        <v>15</v>
      </c>
      <c r="B19" s="10">
        <f>B12</f>
        <v>14750.82</v>
      </c>
      <c r="C19" s="10">
        <f>C12</f>
        <v>10696</v>
      </c>
      <c r="D19" s="10">
        <f>D15+D16+D17+D18</f>
        <v>78528</v>
      </c>
      <c r="E19" s="10">
        <f>E15+E16+E17+E18</f>
        <v>44571.360000000001</v>
      </c>
      <c r="F19" s="10">
        <f>F18</f>
        <v>45420.46</v>
      </c>
      <c r="G19" s="10">
        <f>G18</f>
        <v>7409</v>
      </c>
    </row>
    <row r="20" spans="1:7">
      <c r="A20" s="6" t="s">
        <v>16</v>
      </c>
      <c r="B20" s="8">
        <v>45420.46</v>
      </c>
      <c r="C20" s="8">
        <v>7409</v>
      </c>
      <c r="D20" s="8">
        <v>13088</v>
      </c>
      <c r="E20" s="8">
        <v>20718.18</v>
      </c>
      <c r="F20" s="8">
        <v>39077</v>
      </c>
      <c r="G20" s="8">
        <v>8695.7199999999993</v>
      </c>
    </row>
    <row r="21" spans="1:7">
      <c r="A21" s="3" t="s">
        <v>17</v>
      </c>
      <c r="B21" s="8">
        <v>39077</v>
      </c>
      <c r="C21" s="8">
        <v>8695.7199999999993</v>
      </c>
      <c r="D21" s="8">
        <v>13088</v>
      </c>
      <c r="E21" s="8">
        <v>10969</v>
      </c>
      <c r="F21" s="8">
        <v>39904.28</v>
      </c>
      <c r="G21" s="8">
        <v>7404</v>
      </c>
    </row>
    <row r="22" spans="1:7" ht="13.5" thickBot="1">
      <c r="A22" s="4" t="s">
        <v>18</v>
      </c>
      <c r="B22" s="8">
        <v>39904.28</v>
      </c>
      <c r="C22" s="8">
        <v>7404</v>
      </c>
      <c r="D22" s="12">
        <v>13088</v>
      </c>
      <c r="E22" s="12">
        <v>27824.18</v>
      </c>
      <c r="F22" s="12">
        <v>31643</v>
      </c>
      <c r="G22" s="12">
        <v>13878.9</v>
      </c>
    </row>
    <row r="23" spans="1:7" ht="13.5" thickBot="1">
      <c r="A23" s="5" t="s">
        <v>19</v>
      </c>
      <c r="B23" s="10">
        <f>B12</f>
        <v>14750.82</v>
      </c>
      <c r="C23" s="10">
        <f>C12</f>
        <v>10696</v>
      </c>
      <c r="D23" s="10">
        <f>D19+D20+D21+D22</f>
        <v>117792</v>
      </c>
      <c r="E23" s="10">
        <f>E19+E20+E21+E22</f>
        <v>104082.72</v>
      </c>
      <c r="F23" s="10">
        <f>F22</f>
        <v>31643</v>
      </c>
      <c r="G23" s="10">
        <f>G22</f>
        <v>13878.9</v>
      </c>
    </row>
    <row r="24" spans="1:7">
      <c r="A24" s="6" t="s">
        <v>20</v>
      </c>
      <c r="B24" s="8">
        <v>31643</v>
      </c>
      <c r="C24" s="8">
        <v>13878.9</v>
      </c>
      <c r="D24" s="8">
        <v>13088</v>
      </c>
      <c r="E24" s="8">
        <v>11571</v>
      </c>
      <c r="F24" s="8">
        <v>30194.1</v>
      </c>
      <c r="G24" s="8">
        <v>10913</v>
      </c>
    </row>
    <row r="25" spans="1:7">
      <c r="A25" s="3" t="s">
        <v>21</v>
      </c>
      <c r="B25" s="8">
        <v>30194.1</v>
      </c>
      <c r="C25" s="8">
        <v>10913</v>
      </c>
      <c r="D25" s="8">
        <v>13088</v>
      </c>
      <c r="E25" s="8">
        <v>5833.18</v>
      </c>
      <c r="F25" s="8">
        <v>35550</v>
      </c>
      <c r="G25" s="8">
        <v>9014.08</v>
      </c>
    </row>
    <row r="26" spans="1:7" ht="13.5" thickBot="1">
      <c r="A26" s="4" t="s">
        <v>22</v>
      </c>
      <c r="B26" s="8">
        <v>35550</v>
      </c>
      <c r="C26" s="8">
        <v>9014.08</v>
      </c>
      <c r="D26" s="12">
        <v>13088</v>
      </c>
      <c r="E26" s="12">
        <v>9068</v>
      </c>
      <c r="F26" s="12">
        <v>38151.919999999998</v>
      </c>
      <c r="G26" s="12">
        <v>7596</v>
      </c>
    </row>
    <row r="27" spans="1:7" ht="13.5" thickBot="1">
      <c r="A27" s="5" t="s">
        <v>23</v>
      </c>
      <c r="B27" s="10">
        <f>B12</f>
        <v>14750.82</v>
      </c>
      <c r="C27" s="10">
        <f>C12</f>
        <v>10696</v>
      </c>
      <c r="D27" s="10">
        <f>D23+D24+D25+D26</f>
        <v>157056</v>
      </c>
      <c r="E27" s="10">
        <f>E23+E24+E25+E26</f>
        <v>130554.9</v>
      </c>
      <c r="F27" s="10">
        <f>F26</f>
        <v>38151.919999999998</v>
      </c>
      <c r="G27" s="11">
        <f>G26</f>
        <v>7596</v>
      </c>
    </row>
    <row r="28" spans="1:7">
      <c r="A28" s="7"/>
      <c r="B28" s="13"/>
      <c r="C28" s="13"/>
      <c r="D28" s="13"/>
      <c r="E28" s="13"/>
      <c r="F28" s="13"/>
      <c r="G28" s="13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4"/>
      <c r="B31" s="14"/>
      <c r="C31" s="14"/>
      <c r="D31" s="14"/>
      <c r="E31" s="14"/>
      <c r="F31" s="14"/>
      <c r="G31" s="14"/>
    </row>
    <row r="35" spans="2:5">
      <c r="B35" s="1" t="s">
        <v>24</v>
      </c>
      <c r="E35" s="1" t="s">
        <v>25</v>
      </c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2016-02-14T05:38:35Z</cp:lastPrinted>
  <dcterms:created xsi:type="dcterms:W3CDTF">2015-01-23T08:40:09Z</dcterms:created>
  <dcterms:modified xsi:type="dcterms:W3CDTF">2016-05-31T06:39:47Z</dcterms:modified>
</cp:coreProperties>
</file>